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D0AD8D5-5EC6-473D-8B12-4BDF5DBE54B7}" xr6:coauthVersionLast="47" xr6:coauthVersionMax="47" xr10:uidLastSave="{00000000-0000-0000-0000-000000000000}"/>
  <bookViews>
    <workbookView xWindow="28680" yWindow="-120" windowWidth="19440" windowHeight="10440" xr2:uid="{00000000-000D-0000-FFFF-FFFF00000000}"/>
  </bookViews>
  <sheets>
    <sheet name="wykaz ppe " sheetId="1" r:id="rId1"/>
  </sheets>
  <definedNames>
    <definedName name="_xlnm._FilterDatabase" localSheetId="0" hidden="1">'wykaz ppe '!$A$2:$FB$10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8" i="1" l="1"/>
  <c r="AR8" i="1"/>
  <c r="AR9" i="1" s="1"/>
  <c r="AW8" i="1" l="1"/>
  <c r="AW9" i="1" s="1"/>
  <c r="AM8" i="1" l="1"/>
  <c r="AM9" i="1" s="1"/>
  <c r="AM10" i="1" s="1"/>
</calcChain>
</file>

<file path=xl/sharedStrings.xml><?xml version="1.0" encoding="utf-8"?>
<sst xmlns="http://schemas.openxmlformats.org/spreadsheetml/2006/main" count="215" uniqueCount="104">
  <si>
    <t>ODBIORCA</t>
  </si>
  <si>
    <t>Dane adresowe   ppe</t>
  </si>
  <si>
    <r>
      <t>Zmiana sprzedawcy</t>
    </r>
    <r>
      <rPr>
        <b/>
        <sz val="10"/>
        <rFont val="Arial Narrow"/>
        <family val="2"/>
        <charset val="238"/>
      </rPr>
      <t xml:space="preserve"> (pierwsza/  kolejna)</t>
    </r>
    <r>
      <rPr>
        <sz val="10"/>
        <rFont val="Arial Narrow"/>
        <family val="2"/>
        <charset val="238"/>
      </rPr>
      <t xml:space="preserve">
</t>
    </r>
  </si>
  <si>
    <r>
      <t>Rodzaj umowy</t>
    </r>
    <r>
      <rPr>
        <b/>
        <sz val="10"/>
        <rFont val="Arial Narrow"/>
        <family val="2"/>
        <charset val="238"/>
      </rPr>
      <t xml:space="preserve"> (rozdzielona/  kompleksowa)</t>
    </r>
    <r>
      <rPr>
        <sz val="10"/>
        <rFont val="Arial Narrow"/>
        <family val="2"/>
        <charset val="238"/>
      </rPr>
      <t xml:space="preserve">
</t>
    </r>
  </si>
  <si>
    <r>
      <rPr>
        <b/>
        <sz val="10"/>
        <rFont val="Arial Narrow"/>
        <family val="2"/>
        <charset val="238"/>
      </rPr>
      <t>Jeśli rozdzielona</t>
    </r>
    <r>
      <rPr>
        <sz val="10"/>
        <rFont val="Arial Narrow"/>
        <family val="2"/>
        <charset val="238"/>
      </rPr>
      <t xml:space="preserve"> - </t>
    </r>
    <r>
      <rPr>
        <b/>
        <sz val="10"/>
        <rFont val="Arial Narrow"/>
        <family val="2"/>
        <charset val="238"/>
      </rPr>
      <t xml:space="preserve">data ważności
</t>
    </r>
  </si>
  <si>
    <t xml:space="preserve">Jeśli umowa kompleksowa lub lojalnościowa </t>
  </si>
  <si>
    <t>Dane identyfikacyjne i techniczne ppe</t>
  </si>
  <si>
    <t>Inormacja o instalacji wytwórczej</t>
  </si>
  <si>
    <t>Profil - planowana produkcja z instalacji wytwórczej - odsprzedaż</t>
  </si>
  <si>
    <t>Fakturowanie</t>
  </si>
  <si>
    <t>Pełnomocnictwa</t>
  </si>
  <si>
    <t>Przeprowadzenie procesu ZS</t>
  </si>
  <si>
    <t>Pełna nazwa Zamawiającego/Nabywcy</t>
  </si>
  <si>
    <t>NIP</t>
  </si>
  <si>
    <t>REGON</t>
  </si>
  <si>
    <t>Kod</t>
  </si>
  <si>
    <t>Poczta</t>
  </si>
  <si>
    <t>Miejscowość</t>
  </si>
  <si>
    <t>Nr posesji</t>
  </si>
  <si>
    <t>Nr lokalu</t>
  </si>
  <si>
    <t>Nazwa</t>
  </si>
  <si>
    <t>Miejscowość / ulica</t>
  </si>
  <si>
    <t>Nazwa ppe</t>
  </si>
  <si>
    <t>Ulica</t>
  </si>
  <si>
    <t xml:space="preserve">Termin/okres wypowiedzenia </t>
  </si>
  <si>
    <t xml:space="preserve">Czy umowa została wypowiedziana  (TAK/NIE)  </t>
  </si>
  <si>
    <t xml:space="preserve">Potrzeba dostosowania układu pomiarowego (TAK/NIE)  </t>
  </si>
  <si>
    <t>Obszar dystrybucyjny (OSD)</t>
  </si>
  <si>
    <t>Obecny sprzedawca</t>
  </si>
  <si>
    <t>Nr ppe bez renumeracji</t>
  </si>
  <si>
    <t>Nr ppe po renumeracji</t>
  </si>
  <si>
    <t>Nr licznika</t>
  </si>
  <si>
    <t>Grupa taryfowa</t>
  </si>
  <si>
    <t>Moc umowna [kW]</t>
  </si>
  <si>
    <t>I strefa  [kWh]</t>
  </si>
  <si>
    <t>II strefa  [kWh]</t>
  </si>
  <si>
    <t>III strefa  [kWh]</t>
  </si>
  <si>
    <t>IV strefa  [kWh]</t>
  </si>
  <si>
    <t>Suma      [kWh]</t>
  </si>
  <si>
    <t>Rodzaj</t>
  </si>
  <si>
    <t>Relacje</t>
  </si>
  <si>
    <t>I strefa</t>
  </si>
  <si>
    <t>II strefa</t>
  </si>
  <si>
    <t>III strefa</t>
  </si>
  <si>
    <t>IV strefa</t>
  </si>
  <si>
    <t>Suma</t>
  </si>
  <si>
    <t>Adres dla dostarczania faktury elektronicznej</t>
  </si>
  <si>
    <t>Okres zgłoszenia od</t>
  </si>
  <si>
    <t>Okres zgłoszenia do</t>
  </si>
  <si>
    <t>Data deklarowana rozpoczęcia sprzedaży</t>
  </si>
  <si>
    <t>Roczne zużycie energii</t>
  </si>
  <si>
    <t>Obowiazywanie umowy  (czas określony - data                                           / czas nieokreślony)</t>
  </si>
  <si>
    <t>Moc [kW]</t>
  </si>
  <si>
    <t>Czy odsprzedaż [tak/nie]</t>
  </si>
  <si>
    <t>Faktura zbiorcza  [TAK/NIE]</t>
  </si>
  <si>
    <t>Oznaczenie  grupy dla faktury zbiorczej</t>
  </si>
  <si>
    <t>Elektroniczny obraz faktury [TAK/NIE]</t>
  </si>
  <si>
    <t>Czy trzeba wypowiedzieć umowę kompleksową (tak/nie)</t>
  </si>
  <si>
    <t>Czy trzeba złożyć wniosek do zawarcia umowy z OSD (tak/nie)</t>
  </si>
  <si>
    <t>Czy trzeba zawrzeć umowę z OSD (tak/nie)</t>
  </si>
  <si>
    <t>Uwagi</t>
  </si>
  <si>
    <t>LP.</t>
  </si>
  <si>
    <t>Szacowane zużycie energii w okresie trwania umowy</t>
  </si>
  <si>
    <t>Szacowane  zużycie energii w okresie trwania umowy              z opcją + 20 %</t>
  </si>
  <si>
    <t>NABYWCY</t>
  </si>
  <si>
    <t>Skarb Panstwa - Panstwowe Gospodarstwo Leśne Lasy Panstwowe - Regionalna Dyrekcja Lasów Państwowych we Wrocławiu</t>
  </si>
  <si>
    <t>8960006247</t>
  </si>
  <si>
    <t>931023865</t>
  </si>
  <si>
    <t>50-357</t>
  </si>
  <si>
    <t>Wrocław</t>
  </si>
  <si>
    <t>Grunwaldzka</t>
  </si>
  <si>
    <t>90</t>
  </si>
  <si>
    <t>Biuro</t>
  </si>
  <si>
    <t>Zaplecze</t>
  </si>
  <si>
    <t>Pokój gościnny</t>
  </si>
  <si>
    <t>Punkt ładowania pojazdów</t>
  </si>
  <si>
    <t>50-355</t>
  </si>
  <si>
    <t>50-343</t>
  </si>
  <si>
    <t>Reja</t>
  </si>
  <si>
    <t>94</t>
  </si>
  <si>
    <t>4</t>
  </si>
  <si>
    <t>Kolejna</t>
  </si>
  <si>
    <t xml:space="preserve">Rozdzielona
</t>
  </si>
  <si>
    <t>30.06.2024 r.</t>
  </si>
  <si>
    <t>Tauron Dystrybucja S.A.</t>
  </si>
  <si>
    <t>Tauron Sprzedaż sp. z o.o.</t>
  </si>
  <si>
    <t>590322415100638339</t>
  </si>
  <si>
    <t>590322415100715276</t>
  </si>
  <si>
    <t>590322415103489129</t>
  </si>
  <si>
    <t>590322415104205131</t>
  </si>
  <si>
    <t>97794181</t>
  </si>
  <si>
    <t>311686037314</t>
  </si>
  <si>
    <t>1116E11</t>
  </si>
  <si>
    <t>312086067578</t>
  </si>
  <si>
    <t>C21</t>
  </si>
  <si>
    <t>C11</t>
  </si>
  <si>
    <t>G11</t>
  </si>
  <si>
    <t>50</t>
  </si>
  <si>
    <t>39</t>
  </si>
  <si>
    <t>5</t>
  </si>
  <si>
    <t>24</t>
  </si>
  <si>
    <t>NIE</t>
  </si>
  <si>
    <t>TAK</t>
  </si>
  <si>
    <t xml:space="preserve">faktury@wroclaw.lasy.gov.pl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</si>
</sst>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zcionka tekstu podstawowego"/>
      <family val="2"/>
    </font>
  </fonts>
  <fills count="1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FFFF00"/>
        <bgColor rgb="FFFFFF00"/>
      </patternFill>
    </fill>
    <fill>
      <patternFill patternType="solid">
        <fgColor rgb="FFFFD965"/>
        <bgColor rgb="FFFFD965"/>
      </patternFill>
    </fill>
    <fill>
      <patternFill patternType="solid">
        <fgColor rgb="FF99CCFF"/>
        <bgColor rgb="FF99CCFF"/>
      </patternFill>
    </fill>
    <fill>
      <patternFill patternType="solid">
        <fgColor rgb="FFA8D08D"/>
        <bgColor rgb="FFA8D08D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theme="0" tint="-0.249977111117893"/>
        <bgColor rgb="FF99CCFF"/>
      </patternFill>
    </fill>
    <fill>
      <patternFill patternType="solid">
        <fgColor theme="0" tint="-0.249977111117893"/>
        <bgColor rgb="FFFFFF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1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49" fontId="2" fillId="0" borderId="1" xfId="0" applyNumberFormat="1" applyFont="1" applyFill="1" applyBorder="1"/>
    <xf numFmtId="0" fontId="2" fillId="7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9" borderId="1" xfId="0" applyNumberFormat="1" applyFont="1" applyFill="1" applyBorder="1" applyAlignment="1">
      <alignment horizontal="center" vertical="center" wrapText="1"/>
    </xf>
    <xf numFmtId="0" fontId="2" fillId="10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11" borderId="1" xfId="0" applyNumberFormat="1" applyFont="1" applyFill="1" applyBorder="1" applyAlignment="1">
      <alignment horizontal="center" vertical="center" wrapText="1"/>
    </xf>
    <xf numFmtId="0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4" fillId="0" borderId="0" xfId="0" applyNumberFormat="1" applyFont="1" applyFill="1"/>
    <xf numFmtId="0" fontId="4" fillId="0" borderId="0" xfId="0" applyNumberFormat="1" applyFont="1"/>
    <xf numFmtId="0" fontId="4" fillId="0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14" fontId="2" fillId="0" borderId="1" xfId="0" applyNumberFormat="1" applyFont="1" applyFill="1" applyBorder="1"/>
    <xf numFmtId="14" fontId="2" fillId="0" borderId="1" xfId="0" applyNumberFormat="1" applyFont="1" applyFill="1" applyBorder="1" applyAlignment="1">
      <alignment wrapText="1"/>
    </xf>
    <xf numFmtId="1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2" fillId="14" borderId="6" xfId="0" applyNumberFormat="1" applyFont="1" applyFill="1" applyBorder="1" applyAlignment="1">
      <alignment horizontal="center" vertical="center" wrapText="1"/>
    </xf>
    <xf numFmtId="0" fontId="2" fillId="13" borderId="6" xfId="0" applyNumberFormat="1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right" vertical="center"/>
    </xf>
    <xf numFmtId="0" fontId="4" fillId="15" borderId="0" xfId="0" applyNumberFormat="1" applyFont="1" applyFill="1" applyAlignment="1">
      <alignment horizontal="center"/>
    </xf>
    <xf numFmtId="0" fontId="4" fillId="15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wrapText="1"/>
    </xf>
    <xf numFmtId="0" fontId="2" fillId="0" borderId="1" xfId="0" applyFont="1" applyBorder="1"/>
    <xf numFmtId="0" fontId="2" fillId="0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6" fillId="0" borderId="1" xfId="3" applyFill="1" applyBorder="1" applyAlignment="1"/>
    <xf numFmtId="0" fontId="2" fillId="16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3" fillId="7" borderId="2" xfId="0" applyNumberFormat="1" applyFont="1" applyFill="1" applyBorder="1" applyAlignment="1">
      <alignment horizontal="center" vertical="center"/>
    </xf>
    <xf numFmtId="0" fontId="3" fillId="7" borderId="3" xfId="0" applyNumberFormat="1" applyFont="1" applyFill="1" applyBorder="1" applyAlignment="1">
      <alignment horizontal="center" vertical="center"/>
    </xf>
    <xf numFmtId="0" fontId="3" fillId="7" borderId="4" xfId="0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3" xfId="0" applyNumberFormat="1" applyFont="1" applyFill="1" applyBorder="1" applyAlignment="1">
      <alignment horizontal="center" vertical="center" wrapText="1"/>
    </xf>
    <xf numFmtId="0" fontId="3" fillId="6" borderId="4" xfId="0" applyNumberFormat="1" applyFont="1" applyFill="1" applyBorder="1" applyAlignment="1">
      <alignment horizontal="center" vertical="center" wrapText="1"/>
    </xf>
    <xf numFmtId="0" fontId="3" fillId="13" borderId="2" xfId="0" applyNumberFormat="1" applyFont="1" applyFill="1" applyBorder="1" applyAlignment="1">
      <alignment horizontal="center" vertical="center" wrapText="1"/>
    </xf>
    <xf numFmtId="0" fontId="3" fillId="13" borderId="3" xfId="0" applyNumberFormat="1" applyFont="1" applyFill="1" applyBorder="1" applyAlignment="1">
      <alignment horizontal="center" vertical="center" wrapText="1"/>
    </xf>
    <xf numFmtId="0" fontId="3" fillId="13" borderId="4" xfId="0" applyNumberFormat="1" applyFont="1" applyFill="1" applyBorder="1" applyAlignment="1">
      <alignment horizontal="center" vertical="center" wrapText="1"/>
    </xf>
    <xf numFmtId="0" fontId="3" fillId="13" borderId="2" xfId="0" applyNumberFormat="1" applyFont="1" applyFill="1" applyBorder="1" applyAlignment="1">
      <alignment horizontal="center" vertical="center"/>
    </xf>
    <xf numFmtId="0" fontId="3" fillId="13" borderId="3" xfId="0" applyNumberFormat="1" applyFont="1" applyFill="1" applyBorder="1" applyAlignment="1">
      <alignment horizontal="center" vertical="center"/>
    </xf>
    <xf numFmtId="0" fontId="3" fillId="13" borderId="4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15" borderId="1" xfId="0" applyNumberFormat="1" applyFont="1" applyFill="1" applyBorder="1" applyAlignment="1">
      <alignment horizontal="right"/>
    </xf>
    <xf numFmtId="3" fontId="2" fillId="15" borderId="1" xfId="0" applyNumberFormat="1" applyFont="1" applyFill="1" applyBorder="1" applyAlignment="1">
      <alignment horizontal="right" vertical="center"/>
    </xf>
  </cellXfs>
  <cellStyles count="7">
    <cellStyle name="Hiperłącze" xfId="3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 4" xfId="4" xr:uid="{00000000-0005-0000-0000-000004000000}"/>
    <cellStyle name="Walutowy" xfId="1" builtinId="4"/>
    <cellStyle name="Walutowy 2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aktury@wroclaw.lasy.gov.pl" TargetMode="External"/><Relationship Id="rId2" Type="http://schemas.openxmlformats.org/officeDocument/2006/relationships/hyperlink" Target="mailto:faktury@wroclaw.lasy.gov.pl" TargetMode="External"/><Relationship Id="rId1" Type="http://schemas.openxmlformats.org/officeDocument/2006/relationships/hyperlink" Target="mailto:faktury@wroclaw.lasy.gov.p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faktury@wroclaw.lasy.gov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10"/>
  <sheetViews>
    <sheetView tabSelected="1" zoomScale="80" zoomScaleNormal="80" workbookViewId="0">
      <pane xSplit="2" ySplit="2" topLeftCell="AG3" activePane="bottomRight" state="frozen"/>
      <selection pane="topRight" activeCell="I1" sqref="I1"/>
      <selection pane="bottomLeft" activeCell="A3" sqref="A3"/>
      <selection pane="bottomRight" activeCell="AI9" sqref="AI9"/>
    </sheetView>
  </sheetViews>
  <sheetFormatPr defaultColWidth="10.28515625" defaultRowHeight="12.75"/>
  <cols>
    <col min="1" max="1" width="10.28515625" style="6" customWidth="1"/>
    <col min="2" max="2" width="36.140625" style="24" customWidth="1"/>
    <col min="3" max="3" width="12.28515625" style="25" customWidth="1"/>
    <col min="4" max="4" width="10.42578125" style="25" customWidth="1"/>
    <col min="5" max="5" width="8.42578125" style="25" customWidth="1"/>
    <col min="6" max="6" width="8.140625" style="25" customWidth="1"/>
    <col min="7" max="7" width="11.42578125" style="25" customWidth="1"/>
    <col min="8" max="8" width="7" style="25" customWidth="1"/>
    <col min="9" max="9" width="37.140625" style="25" customWidth="1"/>
    <col min="10" max="10" width="6.42578125" style="25" customWidth="1"/>
    <col min="11" max="11" width="8" style="25" customWidth="1"/>
    <col min="12" max="12" width="12.28515625" style="25" customWidth="1"/>
    <col min="13" max="13" width="6.42578125" style="25" customWidth="1"/>
    <col min="14" max="14" width="22.28515625" style="24" customWidth="1"/>
    <col min="15" max="15" width="6.7109375" style="25" customWidth="1"/>
    <col min="16" max="16" width="9.28515625" style="25" customWidth="1"/>
    <col min="17" max="17" width="9.7109375" style="25" customWidth="1"/>
    <col min="18" max="18" width="11.7109375" style="25" customWidth="1"/>
    <col min="19" max="19" width="6" style="25" customWidth="1"/>
    <col min="20" max="20" width="8.42578125" style="25" customWidth="1"/>
    <col min="21" max="21" width="11.85546875" style="25" customWidth="1"/>
    <col min="22" max="22" width="13.7109375" style="25" customWidth="1"/>
    <col min="23" max="23" width="12.140625" style="25" customWidth="1"/>
    <col min="24" max="24" width="11.140625" style="25" customWidth="1"/>
    <col min="25" max="25" width="11.85546875" style="25" customWidth="1"/>
    <col min="26" max="26" width="16.28515625" style="25" customWidth="1"/>
    <col min="27" max="27" width="13.140625" style="6" customWidth="1"/>
    <col min="28" max="28" width="19.85546875" style="25" customWidth="1"/>
    <col min="29" max="29" width="21.7109375" style="25" customWidth="1"/>
    <col min="30" max="30" width="11.85546875" style="34" customWidth="1"/>
    <col min="31" max="31" width="17.85546875" style="24" customWidth="1"/>
    <col min="32" max="32" width="11.85546875" style="24" customWidth="1"/>
    <col min="33" max="33" width="7.28515625" style="24" customWidth="1"/>
    <col min="34" max="34" width="14" style="26" customWidth="1"/>
    <col min="35" max="38" width="7.28515625" style="5" customWidth="1"/>
    <col min="39" max="39" width="9" style="5" customWidth="1"/>
    <col min="40" max="40" width="9" style="39" customWidth="1"/>
    <col min="41" max="41" width="7.5703125" style="39" customWidth="1"/>
    <col min="42" max="42" width="8.140625" style="39" customWidth="1"/>
    <col min="43" max="43" width="8.28515625" style="39" customWidth="1"/>
    <col min="44" max="44" width="7.7109375" style="39" customWidth="1"/>
    <col min="45" max="45" width="8.42578125" style="39" customWidth="1"/>
    <col min="46" max="48" width="7.28515625" style="39" customWidth="1"/>
    <col min="49" max="49" width="9" style="39" customWidth="1"/>
    <col min="50" max="51" width="9.42578125" style="6" customWidth="1"/>
    <col min="52" max="52" width="9.42578125" style="25" customWidth="1"/>
    <col min="53" max="61" width="10.28515625" style="25" customWidth="1"/>
    <col min="62" max="62" width="29.42578125" style="25" customWidth="1"/>
    <col min="63" max="65" width="14.42578125" style="20" customWidth="1"/>
    <col min="66" max="68" width="14.5703125" style="27" customWidth="1"/>
    <col min="69" max="69" width="32.28515625" style="24" customWidth="1"/>
    <col min="70" max="82" width="10.28515625" style="24"/>
    <col min="83" max="16384" width="10.28515625" style="25"/>
  </cols>
  <sheetData>
    <row r="1" spans="1:158" s="11" customFormat="1" ht="33.75" customHeight="1">
      <c r="A1" s="9" t="s">
        <v>61</v>
      </c>
      <c r="B1" s="49" t="s">
        <v>64</v>
      </c>
      <c r="C1" s="50"/>
      <c r="D1" s="50"/>
      <c r="E1" s="50"/>
      <c r="F1" s="50"/>
      <c r="G1" s="50"/>
      <c r="H1" s="50"/>
      <c r="I1" s="51" t="s">
        <v>0</v>
      </c>
      <c r="J1" s="51"/>
      <c r="K1" s="51"/>
      <c r="L1" s="51"/>
      <c r="M1" s="51"/>
      <c r="N1" s="52" t="s">
        <v>1</v>
      </c>
      <c r="O1" s="53"/>
      <c r="P1" s="53"/>
      <c r="Q1" s="53"/>
      <c r="R1" s="53"/>
      <c r="S1" s="53"/>
      <c r="T1" s="54"/>
      <c r="U1" s="55" t="s">
        <v>2</v>
      </c>
      <c r="V1" s="58" t="s">
        <v>3</v>
      </c>
      <c r="W1" s="58" t="s">
        <v>4</v>
      </c>
      <c r="X1" s="57" t="s">
        <v>5</v>
      </c>
      <c r="Y1" s="57"/>
      <c r="Z1" s="57"/>
      <c r="AA1" s="57"/>
      <c r="AB1" s="62" t="s">
        <v>6</v>
      </c>
      <c r="AC1" s="63"/>
      <c r="AD1" s="63"/>
      <c r="AE1" s="63"/>
      <c r="AF1" s="63"/>
      <c r="AG1" s="63"/>
      <c r="AH1" s="64"/>
      <c r="AI1" s="59" t="s">
        <v>50</v>
      </c>
      <c r="AJ1" s="60"/>
      <c r="AK1" s="60"/>
      <c r="AL1" s="60"/>
      <c r="AM1" s="61"/>
      <c r="AN1" s="68" t="s">
        <v>62</v>
      </c>
      <c r="AO1" s="69"/>
      <c r="AP1" s="69"/>
      <c r="AQ1" s="69"/>
      <c r="AR1" s="70"/>
      <c r="AS1" s="65" t="s">
        <v>63</v>
      </c>
      <c r="AT1" s="66"/>
      <c r="AU1" s="66"/>
      <c r="AV1" s="66"/>
      <c r="AW1" s="67"/>
      <c r="AX1" s="57" t="s">
        <v>7</v>
      </c>
      <c r="AY1" s="57"/>
      <c r="AZ1" s="57"/>
      <c r="BA1" s="47" t="s">
        <v>8</v>
      </c>
      <c r="BB1" s="47"/>
      <c r="BC1" s="47"/>
      <c r="BD1" s="47"/>
      <c r="BE1" s="47"/>
      <c r="BF1" s="47"/>
      <c r="BG1" s="48" t="s">
        <v>9</v>
      </c>
      <c r="BH1" s="48"/>
      <c r="BI1" s="48"/>
      <c r="BJ1" s="48"/>
      <c r="BK1" s="46" t="s">
        <v>10</v>
      </c>
      <c r="BL1" s="46"/>
      <c r="BM1" s="46"/>
      <c r="BN1" s="47" t="s">
        <v>11</v>
      </c>
      <c r="BO1" s="47"/>
      <c r="BP1" s="47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</row>
    <row r="2" spans="1:158" s="20" customFormat="1" ht="76.5">
      <c r="A2" s="9" t="s">
        <v>61</v>
      </c>
      <c r="B2" s="12" t="s">
        <v>12</v>
      </c>
      <c r="C2" s="13" t="s">
        <v>13</v>
      </c>
      <c r="D2" s="13" t="s">
        <v>14</v>
      </c>
      <c r="E2" s="13" t="s">
        <v>15</v>
      </c>
      <c r="F2" s="13" t="s">
        <v>16</v>
      </c>
      <c r="G2" s="13" t="s">
        <v>23</v>
      </c>
      <c r="H2" s="13" t="s">
        <v>18</v>
      </c>
      <c r="I2" s="14" t="s">
        <v>20</v>
      </c>
      <c r="J2" s="14" t="s">
        <v>15</v>
      </c>
      <c r="K2" s="14" t="s">
        <v>16</v>
      </c>
      <c r="L2" s="14" t="s">
        <v>21</v>
      </c>
      <c r="M2" s="14" t="s">
        <v>18</v>
      </c>
      <c r="N2" s="15" t="s">
        <v>22</v>
      </c>
      <c r="O2" s="1" t="s">
        <v>15</v>
      </c>
      <c r="P2" s="1" t="s">
        <v>16</v>
      </c>
      <c r="Q2" s="1" t="s">
        <v>17</v>
      </c>
      <c r="R2" s="1" t="s">
        <v>23</v>
      </c>
      <c r="S2" s="1" t="s">
        <v>18</v>
      </c>
      <c r="T2" s="1" t="s">
        <v>19</v>
      </c>
      <c r="U2" s="56"/>
      <c r="V2" s="58"/>
      <c r="W2" s="58"/>
      <c r="X2" s="14" t="s">
        <v>24</v>
      </c>
      <c r="Y2" s="14" t="s">
        <v>51</v>
      </c>
      <c r="Z2" s="14" t="s">
        <v>25</v>
      </c>
      <c r="AA2" s="16" t="s">
        <v>26</v>
      </c>
      <c r="AB2" s="14" t="s">
        <v>27</v>
      </c>
      <c r="AC2" s="14" t="s">
        <v>28</v>
      </c>
      <c r="AD2" s="33" t="s">
        <v>29</v>
      </c>
      <c r="AE2" s="17" t="s">
        <v>30</v>
      </c>
      <c r="AF2" s="17" t="s">
        <v>31</v>
      </c>
      <c r="AG2" s="17" t="s">
        <v>32</v>
      </c>
      <c r="AH2" s="17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4" t="s">
        <v>38</v>
      </c>
      <c r="AN2" s="35" t="s">
        <v>34</v>
      </c>
      <c r="AO2" s="35" t="s">
        <v>35</v>
      </c>
      <c r="AP2" s="35" t="s">
        <v>36</v>
      </c>
      <c r="AQ2" s="35" t="s">
        <v>37</v>
      </c>
      <c r="AR2" s="36" t="s">
        <v>38</v>
      </c>
      <c r="AS2" s="35" t="s">
        <v>34</v>
      </c>
      <c r="AT2" s="35" t="s">
        <v>35</v>
      </c>
      <c r="AU2" s="35" t="s">
        <v>36</v>
      </c>
      <c r="AV2" s="35" t="s">
        <v>37</v>
      </c>
      <c r="AW2" s="36" t="s">
        <v>38</v>
      </c>
      <c r="AX2" s="14" t="s">
        <v>39</v>
      </c>
      <c r="AY2" s="14" t="s">
        <v>52</v>
      </c>
      <c r="AZ2" s="14" t="s">
        <v>40</v>
      </c>
      <c r="BA2" s="4" t="s">
        <v>53</v>
      </c>
      <c r="BB2" s="4" t="s">
        <v>41</v>
      </c>
      <c r="BC2" s="4" t="s">
        <v>42</v>
      </c>
      <c r="BD2" s="4" t="s">
        <v>43</v>
      </c>
      <c r="BE2" s="4" t="s">
        <v>44</v>
      </c>
      <c r="BF2" s="4" t="s">
        <v>45</v>
      </c>
      <c r="BG2" s="18" t="s">
        <v>54</v>
      </c>
      <c r="BH2" s="18" t="s">
        <v>55</v>
      </c>
      <c r="BI2" s="18" t="s">
        <v>56</v>
      </c>
      <c r="BJ2" s="18" t="s">
        <v>46</v>
      </c>
      <c r="BK2" s="14" t="s">
        <v>57</v>
      </c>
      <c r="BL2" s="14" t="s">
        <v>58</v>
      </c>
      <c r="BM2" s="14" t="s">
        <v>59</v>
      </c>
      <c r="BN2" s="4" t="s">
        <v>47</v>
      </c>
      <c r="BO2" s="4" t="s">
        <v>48</v>
      </c>
      <c r="BP2" s="4" t="s">
        <v>49</v>
      </c>
      <c r="BQ2" s="19" t="s">
        <v>60</v>
      </c>
      <c r="BR2" s="10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</row>
    <row r="3" spans="1:158" s="23" customFormat="1" ht="39">
      <c r="A3" s="7">
        <v>1</v>
      </c>
      <c r="B3" s="40" t="s">
        <v>65</v>
      </c>
      <c r="C3" s="41" t="s">
        <v>66</v>
      </c>
      <c r="D3" s="41" t="s">
        <v>67</v>
      </c>
      <c r="E3" s="41" t="s">
        <v>68</v>
      </c>
      <c r="F3" s="41" t="s">
        <v>69</v>
      </c>
      <c r="G3" s="41" t="s">
        <v>70</v>
      </c>
      <c r="H3" s="41" t="s">
        <v>71</v>
      </c>
      <c r="I3" s="40" t="s">
        <v>65</v>
      </c>
      <c r="J3" s="41" t="s">
        <v>68</v>
      </c>
      <c r="K3" s="41" t="s">
        <v>69</v>
      </c>
      <c r="L3" s="41" t="s">
        <v>70</v>
      </c>
      <c r="M3" s="41" t="s">
        <v>71</v>
      </c>
      <c r="N3" s="41" t="s">
        <v>72</v>
      </c>
      <c r="O3" s="41" t="s">
        <v>68</v>
      </c>
      <c r="P3" s="41" t="s">
        <v>69</v>
      </c>
      <c r="Q3" s="41" t="s">
        <v>69</v>
      </c>
      <c r="R3" s="41" t="s">
        <v>70</v>
      </c>
      <c r="S3" s="41" t="s">
        <v>71</v>
      </c>
      <c r="T3" s="8"/>
      <c r="U3" s="8" t="s">
        <v>81</v>
      </c>
      <c r="V3" s="42" t="s">
        <v>82</v>
      </c>
      <c r="W3" s="30" t="s">
        <v>83</v>
      </c>
      <c r="X3" s="8"/>
      <c r="Y3" s="8"/>
      <c r="Z3" s="8"/>
      <c r="AA3" s="7"/>
      <c r="AB3" s="8" t="s">
        <v>84</v>
      </c>
      <c r="AC3" s="8" t="s">
        <v>85</v>
      </c>
      <c r="AD3" s="3"/>
      <c r="AE3" s="41" t="s">
        <v>86</v>
      </c>
      <c r="AF3" s="41" t="s">
        <v>90</v>
      </c>
      <c r="AG3" s="41" t="s">
        <v>94</v>
      </c>
      <c r="AH3" s="43" t="s">
        <v>97</v>
      </c>
      <c r="AI3" s="71">
        <v>102768</v>
      </c>
      <c r="AJ3" s="72"/>
      <c r="AK3" s="72"/>
      <c r="AL3" s="72"/>
      <c r="AM3" s="71">
        <v>102768</v>
      </c>
      <c r="AN3" s="73">
        <v>102768</v>
      </c>
      <c r="AO3" s="74"/>
      <c r="AP3" s="74"/>
      <c r="AQ3" s="74"/>
      <c r="AR3" s="73">
        <v>102768</v>
      </c>
      <c r="AS3" s="73">
        <v>123322</v>
      </c>
      <c r="AT3" s="74"/>
      <c r="AU3" s="74"/>
      <c r="AV3" s="74"/>
      <c r="AW3" s="73">
        <v>123322</v>
      </c>
      <c r="AX3" s="28"/>
      <c r="AY3" s="7"/>
      <c r="AZ3" s="8"/>
      <c r="BA3" s="8"/>
      <c r="BB3" s="8"/>
      <c r="BC3" s="8"/>
      <c r="BD3" s="8"/>
      <c r="BE3" s="8"/>
      <c r="BF3" s="8"/>
      <c r="BG3" s="8" t="s">
        <v>101</v>
      </c>
      <c r="BH3" s="8"/>
      <c r="BI3" s="2" t="s">
        <v>102</v>
      </c>
      <c r="BJ3" s="44" t="s">
        <v>103</v>
      </c>
      <c r="BK3" s="7" t="s">
        <v>101</v>
      </c>
      <c r="BL3" s="45" t="s">
        <v>101</v>
      </c>
      <c r="BM3" s="45" t="s">
        <v>101</v>
      </c>
      <c r="BN3" s="31"/>
      <c r="BO3" s="32"/>
      <c r="BP3" s="32"/>
    </row>
    <row r="4" spans="1:158" s="23" customFormat="1" ht="39">
      <c r="A4" s="7">
        <v>2</v>
      </c>
      <c r="B4" s="40" t="s">
        <v>65</v>
      </c>
      <c r="C4" s="41" t="s">
        <v>66</v>
      </c>
      <c r="D4" s="41" t="s">
        <v>67</v>
      </c>
      <c r="E4" s="41" t="s">
        <v>68</v>
      </c>
      <c r="F4" s="41" t="s">
        <v>69</v>
      </c>
      <c r="G4" s="41" t="s">
        <v>70</v>
      </c>
      <c r="H4" s="41" t="s">
        <v>71</v>
      </c>
      <c r="I4" s="40" t="s">
        <v>65</v>
      </c>
      <c r="J4" s="41" t="s">
        <v>68</v>
      </c>
      <c r="K4" s="41" t="s">
        <v>69</v>
      </c>
      <c r="L4" s="41" t="s">
        <v>70</v>
      </c>
      <c r="M4" s="41" t="s">
        <v>71</v>
      </c>
      <c r="N4" s="41" t="s">
        <v>73</v>
      </c>
      <c r="O4" s="41" t="s">
        <v>76</v>
      </c>
      <c r="P4" s="41" t="s">
        <v>69</v>
      </c>
      <c r="Q4" s="41" t="s">
        <v>69</v>
      </c>
      <c r="R4" s="41" t="s">
        <v>70</v>
      </c>
      <c r="S4" s="41" t="s">
        <v>79</v>
      </c>
      <c r="T4" s="8"/>
      <c r="U4" s="8" t="s">
        <v>81</v>
      </c>
      <c r="V4" s="42" t="s">
        <v>82</v>
      </c>
      <c r="W4" s="30" t="s">
        <v>83</v>
      </c>
      <c r="X4" s="8"/>
      <c r="Y4" s="8"/>
      <c r="Z4" s="8"/>
      <c r="AA4" s="7"/>
      <c r="AB4" s="8" t="s">
        <v>84</v>
      </c>
      <c r="AC4" s="8" t="s">
        <v>85</v>
      </c>
      <c r="AD4" s="3"/>
      <c r="AE4" s="41" t="s">
        <v>87</v>
      </c>
      <c r="AF4" s="41" t="s">
        <v>91</v>
      </c>
      <c r="AG4" s="41" t="s">
        <v>95</v>
      </c>
      <c r="AH4" s="43" t="s">
        <v>98</v>
      </c>
      <c r="AI4" s="71">
        <v>39003</v>
      </c>
      <c r="AJ4" s="72"/>
      <c r="AK4" s="72"/>
      <c r="AL4" s="72"/>
      <c r="AM4" s="71">
        <v>39003</v>
      </c>
      <c r="AN4" s="73">
        <v>39003</v>
      </c>
      <c r="AO4" s="74"/>
      <c r="AP4" s="74"/>
      <c r="AQ4" s="74"/>
      <c r="AR4" s="73">
        <v>39003</v>
      </c>
      <c r="AS4" s="73">
        <v>46804</v>
      </c>
      <c r="AT4" s="74"/>
      <c r="AU4" s="74"/>
      <c r="AV4" s="74"/>
      <c r="AW4" s="73">
        <v>46804</v>
      </c>
      <c r="AX4" s="28"/>
      <c r="AY4" s="7"/>
      <c r="AZ4" s="8"/>
      <c r="BA4" s="8"/>
      <c r="BB4" s="8"/>
      <c r="BC4" s="8"/>
      <c r="BD4" s="8"/>
      <c r="BE4" s="8"/>
      <c r="BF4" s="8"/>
      <c r="BG4" s="8" t="s">
        <v>101</v>
      </c>
      <c r="BH4" s="8"/>
      <c r="BI4" s="2" t="s">
        <v>102</v>
      </c>
      <c r="BJ4" s="44" t="s">
        <v>103</v>
      </c>
      <c r="BK4" s="7" t="s">
        <v>101</v>
      </c>
      <c r="BL4" s="45" t="s">
        <v>101</v>
      </c>
      <c r="BM4" s="45" t="s">
        <v>101</v>
      </c>
      <c r="BN4" s="31"/>
      <c r="BO4" s="32"/>
      <c r="BP4" s="32"/>
    </row>
    <row r="5" spans="1:158" s="23" customFormat="1" ht="39">
      <c r="A5" s="7">
        <v>3</v>
      </c>
      <c r="B5" s="40" t="s">
        <v>65</v>
      </c>
      <c r="C5" s="41" t="s">
        <v>66</v>
      </c>
      <c r="D5" s="41" t="s">
        <v>67</v>
      </c>
      <c r="E5" s="41" t="s">
        <v>68</v>
      </c>
      <c r="F5" s="41" t="s">
        <v>69</v>
      </c>
      <c r="G5" s="41" t="s">
        <v>70</v>
      </c>
      <c r="H5" s="41" t="s">
        <v>71</v>
      </c>
      <c r="I5" s="40" t="s">
        <v>65</v>
      </c>
      <c r="J5" s="41" t="s">
        <v>68</v>
      </c>
      <c r="K5" s="41" t="s">
        <v>69</v>
      </c>
      <c r="L5" s="41" t="s">
        <v>70</v>
      </c>
      <c r="M5" s="41" t="s">
        <v>71</v>
      </c>
      <c r="N5" s="41" t="s">
        <v>74</v>
      </c>
      <c r="O5" s="41" t="s">
        <v>77</v>
      </c>
      <c r="P5" s="41" t="s">
        <v>69</v>
      </c>
      <c r="Q5" s="41" t="s">
        <v>69</v>
      </c>
      <c r="R5" s="41" t="s">
        <v>78</v>
      </c>
      <c r="S5" s="41" t="s">
        <v>80</v>
      </c>
      <c r="T5" s="8">
        <v>8</v>
      </c>
      <c r="U5" s="8" t="s">
        <v>81</v>
      </c>
      <c r="V5" s="42" t="s">
        <v>82</v>
      </c>
      <c r="W5" s="30" t="s">
        <v>83</v>
      </c>
      <c r="X5" s="8"/>
      <c r="Y5" s="8"/>
      <c r="Z5" s="8"/>
      <c r="AA5" s="7"/>
      <c r="AB5" s="8" t="s">
        <v>84</v>
      </c>
      <c r="AC5" s="8" t="s">
        <v>85</v>
      </c>
      <c r="AD5" s="3"/>
      <c r="AE5" s="41" t="s">
        <v>88</v>
      </c>
      <c r="AF5" s="41" t="s">
        <v>92</v>
      </c>
      <c r="AG5" s="41" t="s">
        <v>96</v>
      </c>
      <c r="AH5" s="43" t="s">
        <v>99</v>
      </c>
      <c r="AI5" s="71">
        <v>486</v>
      </c>
      <c r="AJ5" s="72"/>
      <c r="AK5" s="72"/>
      <c r="AL5" s="72"/>
      <c r="AM5" s="71">
        <v>486</v>
      </c>
      <c r="AN5" s="73">
        <v>486</v>
      </c>
      <c r="AO5" s="74"/>
      <c r="AP5" s="74"/>
      <c r="AQ5" s="74"/>
      <c r="AR5" s="73">
        <v>486</v>
      </c>
      <c r="AS5" s="73">
        <v>583</v>
      </c>
      <c r="AT5" s="74"/>
      <c r="AU5" s="74"/>
      <c r="AV5" s="74"/>
      <c r="AW5" s="73">
        <v>583</v>
      </c>
      <c r="AX5" s="28"/>
      <c r="AY5" s="7"/>
      <c r="AZ5" s="8"/>
      <c r="BA5" s="8"/>
      <c r="BB5" s="8"/>
      <c r="BC5" s="8"/>
      <c r="BD5" s="8"/>
      <c r="BE5" s="8"/>
      <c r="BF5" s="8"/>
      <c r="BG5" s="8" t="s">
        <v>101</v>
      </c>
      <c r="BH5" s="8"/>
      <c r="BI5" s="2" t="s">
        <v>102</v>
      </c>
      <c r="BJ5" s="44" t="s">
        <v>103</v>
      </c>
      <c r="BK5" s="7" t="s">
        <v>101</v>
      </c>
      <c r="BL5" s="45" t="s">
        <v>101</v>
      </c>
      <c r="BM5" s="45" t="s">
        <v>101</v>
      </c>
      <c r="BN5" s="31"/>
      <c r="BO5" s="32"/>
      <c r="BP5" s="32"/>
    </row>
    <row r="6" spans="1:158" s="23" customFormat="1" ht="39">
      <c r="A6" s="7">
        <v>4</v>
      </c>
      <c r="B6" s="40" t="s">
        <v>65</v>
      </c>
      <c r="C6" s="41" t="s">
        <v>66</v>
      </c>
      <c r="D6" s="41" t="s">
        <v>67</v>
      </c>
      <c r="E6" s="41" t="s">
        <v>68</v>
      </c>
      <c r="F6" s="41" t="s">
        <v>69</v>
      </c>
      <c r="G6" s="41" t="s">
        <v>70</v>
      </c>
      <c r="H6" s="41" t="s">
        <v>71</v>
      </c>
      <c r="I6" s="40" t="s">
        <v>65</v>
      </c>
      <c r="J6" s="41" t="s">
        <v>68</v>
      </c>
      <c r="K6" s="41" t="s">
        <v>69</v>
      </c>
      <c r="L6" s="41" t="s">
        <v>70</v>
      </c>
      <c r="M6" s="41" t="s">
        <v>71</v>
      </c>
      <c r="N6" s="41" t="s">
        <v>75</v>
      </c>
      <c r="O6" s="41" t="s">
        <v>76</v>
      </c>
      <c r="P6" s="41" t="s">
        <v>69</v>
      </c>
      <c r="Q6" s="41" t="s">
        <v>69</v>
      </c>
      <c r="R6" s="41" t="s">
        <v>70</v>
      </c>
      <c r="S6" s="41" t="s">
        <v>79</v>
      </c>
      <c r="T6" s="8"/>
      <c r="U6" s="8" t="s">
        <v>81</v>
      </c>
      <c r="V6" s="42" t="s">
        <v>82</v>
      </c>
      <c r="W6" s="30" t="s">
        <v>83</v>
      </c>
      <c r="X6" s="8"/>
      <c r="Y6" s="8"/>
      <c r="Z6" s="8"/>
      <c r="AA6" s="7"/>
      <c r="AB6" s="8" t="s">
        <v>84</v>
      </c>
      <c r="AC6" s="8" t="s">
        <v>85</v>
      </c>
      <c r="AD6" s="3"/>
      <c r="AE6" s="41" t="s">
        <v>89</v>
      </c>
      <c r="AF6" s="41" t="s">
        <v>93</v>
      </c>
      <c r="AG6" s="41" t="s">
        <v>95</v>
      </c>
      <c r="AH6" s="43" t="s">
        <v>100</v>
      </c>
      <c r="AI6" s="71">
        <v>622</v>
      </c>
      <c r="AJ6" s="72"/>
      <c r="AK6" s="72"/>
      <c r="AL6" s="72"/>
      <c r="AM6" s="71">
        <v>622</v>
      </c>
      <c r="AN6" s="73">
        <v>622</v>
      </c>
      <c r="AO6" s="74"/>
      <c r="AP6" s="74"/>
      <c r="AQ6" s="74"/>
      <c r="AR6" s="73">
        <v>622</v>
      </c>
      <c r="AS6" s="73">
        <v>746</v>
      </c>
      <c r="AT6" s="74"/>
      <c r="AU6" s="74"/>
      <c r="AV6" s="74"/>
      <c r="AW6" s="73">
        <v>746</v>
      </c>
      <c r="AX6" s="28"/>
      <c r="AY6" s="7"/>
      <c r="AZ6" s="8"/>
      <c r="BA6" s="8"/>
      <c r="BB6" s="8"/>
      <c r="BC6" s="8"/>
      <c r="BD6" s="8"/>
      <c r="BE6" s="8"/>
      <c r="BF6" s="8"/>
      <c r="BG6" s="8" t="s">
        <v>101</v>
      </c>
      <c r="BH6" s="8"/>
      <c r="BI6" s="2" t="s">
        <v>102</v>
      </c>
      <c r="BJ6" s="44" t="s">
        <v>103</v>
      </c>
      <c r="BK6" s="7" t="s">
        <v>101</v>
      </c>
      <c r="BL6" s="45" t="s">
        <v>101</v>
      </c>
      <c r="BM6" s="45" t="s">
        <v>101</v>
      </c>
      <c r="BN6" s="31"/>
      <c r="BO6" s="32"/>
      <c r="BP6" s="32"/>
    </row>
    <row r="7" spans="1:158" s="23" customForma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30"/>
      <c r="X7" s="8"/>
      <c r="Y7" s="8"/>
      <c r="Z7" s="8"/>
      <c r="AA7" s="7"/>
      <c r="AB7" s="8"/>
      <c r="AC7" s="8"/>
      <c r="AD7" s="3"/>
      <c r="AE7" s="8"/>
      <c r="AF7" s="8"/>
      <c r="AG7" s="8"/>
      <c r="AH7" s="7"/>
      <c r="AI7" s="21"/>
      <c r="AJ7" s="21"/>
      <c r="AK7" s="21"/>
      <c r="AL7" s="21"/>
      <c r="AM7" s="22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28"/>
      <c r="AY7" s="7"/>
      <c r="AZ7" s="8"/>
      <c r="BA7" s="8"/>
      <c r="BB7" s="8"/>
      <c r="BC7" s="8"/>
      <c r="BD7" s="8"/>
      <c r="BE7" s="8"/>
      <c r="BF7" s="8"/>
      <c r="BG7" s="8"/>
      <c r="BH7" s="8"/>
      <c r="BI7" s="2"/>
      <c r="BJ7" s="29"/>
      <c r="BK7" s="7"/>
      <c r="BL7" s="7"/>
      <c r="BM7" s="7"/>
      <c r="BN7" s="31"/>
      <c r="BO7" s="32"/>
      <c r="BP7" s="32"/>
    </row>
    <row r="8" spans="1:158">
      <c r="AM8" s="6">
        <f>SUM(AM3:AM7)</f>
        <v>142879</v>
      </c>
      <c r="AN8" s="38"/>
      <c r="AO8" s="38"/>
      <c r="AP8" s="38"/>
      <c r="AQ8" s="38"/>
      <c r="AR8" s="38">
        <f>SUM(AR3:AR7)</f>
        <v>142879</v>
      </c>
      <c r="AW8" s="38">
        <f>SUM(AW3:AW7)</f>
        <v>171455</v>
      </c>
      <c r="AY8" s="6">
        <f>SUM(AY3:AY7)</f>
        <v>0</v>
      </c>
    </row>
    <row r="9" spans="1:158">
      <c r="AM9" s="6">
        <f>AM8/1000</f>
        <v>142.87899999999999</v>
      </c>
      <c r="AN9" s="38"/>
      <c r="AO9" s="38"/>
      <c r="AP9" s="38"/>
      <c r="AQ9" s="38"/>
      <c r="AR9" s="38">
        <f>AR8/1000</f>
        <v>142.87899999999999</v>
      </c>
      <c r="AW9" s="38">
        <f>AW8/1000</f>
        <v>171.45500000000001</v>
      </c>
    </row>
    <row r="10" spans="1:158">
      <c r="AM10" s="6">
        <f>AM9*1.2</f>
        <v>171.45479999999998</v>
      </c>
      <c r="AN10" s="38"/>
      <c r="AO10" s="38"/>
      <c r="AP10" s="38"/>
      <c r="AQ10" s="38"/>
      <c r="AR10" s="38"/>
    </row>
  </sheetData>
  <autoFilter ref="A2:FB10" xr:uid="{00000000-0009-0000-0000-000000000000}"/>
  <mergeCells count="16">
    <mergeCell ref="BK1:BM1"/>
    <mergeCell ref="BN1:BP1"/>
    <mergeCell ref="BA1:BF1"/>
    <mergeCell ref="BG1:BJ1"/>
    <mergeCell ref="B1:H1"/>
    <mergeCell ref="I1:M1"/>
    <mergeCell ref="N1:T1"/>
    <mergeCell ref="U1:U2"/>
    <mergeCell ref="AX1:AZ1"/>
    <mergeCell ref="V1:V2"/>
    <mergeCell ref="AI1:AM1"/>
    <mergeCell ref="W1:W2"/>
    <mergeCell ref="X1:AA1"/>
    <mergeCell ref="AB1:AH1"/>
    <mergeCell ref="AS1:AW1"/>
    <mergeCell ref="AN1:AR1"/>
  </mergeCells>
  <hyperlinks>
    <hyperlink ref="BJ3" r:id="rId1" xr:uid="{3E5A538E-B417-41E3-A1A0-1139C36F4F6F}"/>
    <hyperlink ref="BJ4" r:id="rId2" xr:uid="{7A927FEB-FED8-470E-9CD6-AA64B6C6C8AE}"/>
    <hyperlink ref="BJ5" r:id="rId3" xr:uid="{5A19F265-BC94-46AA-A60F-225F474B3079}"/>
    <hyperlink ref="BJ6" r:id="rId4" xr:uid="{805F5531-97E7-408F-AF6B-7DDDE5D9A824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ppe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do SWZ</dc:title>
  <dc:creator/>
  <cp:keywords>wykaz ppe</cp:keywords>
  <cp:lastModifiedBy/>
  <dcterms:created xsi:type="dcterms:W3CDTF">2006-09-16T00:00:00Z</dcterms:created>
  <dcterms:modified xsi:type="dcterms:W3CDTF">2023-04-18T13:05:11Z</dcterms:modified>
</cp:coreProperties>
</file>